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Britor\__Departamento Contabilidad\2025\_Proyectos\Ampliación de Capital 2025\"/>
    </mc:Choice>
  </mc:AlternateContent>
  <xr:revisionPtr revIDLastSave="0" documentId="13_ncr:1_{C6B58B85-5514-4B7F-8A79-2D8D02165E5A}" xr6:coauthVersionLast="47" xr6:coauthVersionMax="47" xr10:uidLastSave="{00000000-0000-0000-0000-000000000000}"/>
  <bookViews>
    <workbookView xWindow="-120" yWindow="-120" windowWidth="29040" windowHeight="15720" xr2:uid="{2AE49C66-488D-4DF4-92A8-FFBD5E9906A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  <c r="C25" i="1" s="1"/>
  <c r="C20" i="1"/>
  <c r="C15" i="1"/>
  <c r="C7" i="1"/>
</calcChain>
</file>

<file path=xl/sharedStrings.xml><?xml version="1.0" encoding="utf-8"?>
<sst xmlns="http://schemas.openxmlformats.org/spreadsheetml/2006/main" count="40" uniqueCount="30">
  <si>
    <t>Ampliacion de Capital Social de Sistemas Britor 2025</t>
  </si>
  <si>
    <t>Deudas VG Holding</t>
  </si>
  <si>
    <t>Intereses c/p VG Holding</t>
  </si>
  <si>
    <t>TOTAL a 31/08/2025</t>
  </si>
  <si>
    <t>Ampliacion de Capital</t>
  </si>
  <si>
    <t>Capital social Actual</t>
  </si>
  <si>
    <t>Ampliación de Capital Social</t>
  </si>
  <si>
    <t>Precio de cada participacion</t>
  </si>
  <si>
    <t>Nº de Participaciones</t>
  </si>
  <si>
    <t>Capital social Resultante</t>
  </si>
  <si>
    <t>VEINTISÉIS MILLONES SETECIENTOS CUARENTA Y UN MIL</t>
  </si>
  <si>
    <t>DOS MILLONES SEISCIENTOS DOS MIL SETECIENTOS TREINTA Y CUATRO CON SESENTA Y CUATRO  CÉNTIMOS</t>
  </si>
  <si>
    <t>VEINTINUEVE MILLONES TRESCIENTOS CUARENTA Y TRES MIL SETECIENTOS TREINTA Y CUATRO CON SESENTA Y CUATRO  CÉNTIMOS</t>
  </si>
  <si>
    <t>VEINTINUEVE MILLONES TRESCIENTOS CUARENTA Y TRES MIL SETECIENTOS TREINTA Y UNO CON CUARENTA Y OCHO  CÉNTIMOS</t>
  </si>
  <si>
    <t>DOCE MILLONES TRES MIL SIETE CON DIEZ  CÉNTIMOS</t>
  </si>
  <si>
    <t>SEIS CON DOS  CÉNTIMOS</t>
  </si>
  <si>
    <t>UN MILLÓN NOVECIENTOS NOVENTA Y TRES MIL OCHOCIENTOS CINCUENTA Y CINCO</t>
  </si>
  <si>
    <t>CUATRO MILLONES OCHOCIENTOS SETENTA Y CUATRO MIL TRESCIENTOS SETENTA Y CUATRO</t>
  </si>
  <si>
    <t>CUARENTA Y UN MILLONES TRESCIENTOS CUARENTA Y SEIS MIL SETECIENTOS TREINTA Y OCHO CON CINCUENTA Y OCHO  CÉNTIMOS</t>
  </si>
  <si>
    <t>SEIS MILLONES OCHOCIENTOS SESENTA Y OCHO MIL DOSCIENTOS VEINTINUEVE</t>
  </si>
  <si>
    <t>TWENTY-SIX MILLION SEVEN HUNDRED FORTY-ONE THOUSAND</t>
  </si>
  <si>
    <t>TWO MILLION SIX HUNDRED TWO THOUSAND SEVEN HUNDRED THIRTY-FOUR AND SIXTY-FOUR CENTS</t>
  </si>
  <si>
    <t>TWENTY-NINE MILLION THREE HUNDRED FORTY-THREE THOUSAND SEVEN HUNDRED THIRTY-FOUR AND SIXTY-FOUR CENTS</t>
  </si>
  <si>
    <t>TWENTY-NINE MILLION THREE HUNDRED FORTY-THREE THOUSAND SEVEN HUNDRED THIRTY-ONE AND FORTY-EIGHT CENTS</t>
  </si>
  <si>
    <t>TWELVE MILLION THREE THOUSAND SEVEN HUNDRED AND TEN CENTS</t>
  </si>
  <si>
    <t>SIX AND TWO CENTS</t>
  </si>
  <si>
    <t>ONE MILLION NINE HUNDRED NINETY-THREE THOUSAND EIGHT HUNDRED FIFTY-FIVE</t>
  </si>
  <si>
    <t>FOUR MILLION EIGHT HUNDRED SEVENTY-FOUR THOUSAND THREE HUNDRED SEVENTY-FOUR</t>
  </si>
  <si>
    <t>FORTY-ONE MILLION THREE HUNDRED FORTY-SIX THOUSAND SEVEN HUNDRED THIRTY-EIGHT AND FIFTY-EIGHT CENTS</t>
  </si>
  <si>
    <t>SIX MILLION EIGHT HUNDRED SIXTY-EIGHT THOUSAND TWO HUNDRED TWENTY-NINE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</si>
</sst>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" fontId="0" fillId="0" borderId="1" xfId="0" applyNumberFormat="1" applyBorder="1"/>
    <xf numFmtId="4" fontId="1" fillId="2" borderId="1" xfId="0" applyNumberFormat="1" applyFont="1" applyFill="1" applyBorder="1"/>
    <xf numFmtId="4" fontId="1" fillId="3" borderId="1" xfId="0" applyNumberFormat="1" applyFont="1" applyFill="1" applyBorder="1"/>
    <xf numFmtId="4" fontId="1" fillId="4" borderId="1" xfId="0" applyNumberFormat="1" applyFont="1" applyFill="1" applyBorder="1"/>
    <xf numFmtId="4" fontId="1" fillId="5" borderId="1" xfId="0" applyNumberFormat="1" applyFont="1" applyFill="1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1" fillId="2" borderId="2" xfId="0" applyFont="1" applyFill="1" applyBorder="1"/>
    <xf numFmtId="0" fontId="1" fillId="3" borderId="2" xfId="0" applyFont="1" applyFill="1" applyBorder="1"/>
    <xf numFmtId="0" fontId="1" fillId="5" borderId="2" xfId="0" applyFont="1" applyFill="1" applyBorder="1"/>
    <xf numFmtId="0" fontId="0" fillId="4" borderId="2" xfId="0" applyFill="1" applyBorder="1"/>
    <xf numFmtId="0" fontId="0" fillId="4" borderId="6" xfId="0" applyFill="1" applyBorder="1"/>
    <xf numFmtId="4" fontId="1" fillId="4" borderId="7" xfId="0" applyNumberFormat="1" applyFont="1" applyFill="1" applyBorder="1"/>
    <xf numFmtId="0" fontId="0" fillId="0" borderId="1" xfId="0" applyFont="1" applyBorder="1"/>
    <xf numFmtId="0" fontId="0" fillId="0" borderId="1" xfId="0" applyFont="1" applyFill="1" applyBorder="1"/>
    <xf numFmtId="0" fontId="0" fillId="0" borderId="0" xfId="0" applyFont="1" applyFill="1" applyBorder="1"/>
    <xf numFmtId="14" fontId="3" fillId="2" borderId="4" xfId="0" applyNumberFormat="1" applyFont="1" applyFill="1" applyBorder="1" applyAlignment="1">
      <alignment horizontal="center"/>
    </xf>
    <xf numFmtId="14" fontId="3" fillId="2" borderId="0" xfId="0" applyNumberFormat="1" applyFont="1" applyFill="1" applyBorder="1" applyAlignment="1">
      <alignment horizontal="center"/>
    </xf>
    <xf numFmtId="0" fontId="0" fillId="0" borderId="8" xfId="0" applyFont="1" applyBorder="1"/>
    <xf numFmtId="0" fontId="0" fillId="0" borderId="8" xfId="0" applyFont="1" applyFill="1" applyBorder="1"/>
    <xf numFmtId="0" fontId="2" fillId="6" borderId="9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14" fontId="3" fillId="2" borderId="5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3" xfId="0" applyBorder="1"/>
    <xf numFmtId="4" fontId="0" fillId="0" borderId="0" xfId="0" applyNumberFormat="1" applyBorder="1"/>
    <xf numFmtId="0" fontId="0" fillId="0" borderId="0" xfId="0" applyFont="1" applyBorder="1"/>
    <xf numFmtId="0" fontId="0" fillId="0" borderId="3" xfId="0" applyFont="1" applyFill="1" applyBorder="1"/>
    <xf numFmtId="0" fontId="0" fillId="0" borderId="7" xfId="0" applyFont="1" applyBorder="1"/>
    <xf numFmtId="0" fontId="0" fillId="0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B40E3-71F9-473B-A2EF-707F4EE4CB4E}">
  <dimension ref="B1:E25"/>
  <sheetViews>
    <sheetView tabSelected="1" topLeftCell="C1" workbookViewId="0">
      <selection activeCell="E25" sqref="E25"/>
    </sheetView>
  </sheetViews>
  <sheetFormatPr baseColWidth="10" defaultRowHeight="15" x14ac:dyDescent="0.25"/>
  <cols>
    <col min="1" max="1" width="2.140625" customWidth="1"/>
    <col min="2" max="2" width="48" bestFit="1" customWidth="1"/>
    <col min="3" max="3" width="14.85546875" customWidth="1"/>
    <col min="4" max="4" width="116" bestFit="1" customWidth="1"/>
    <col min="5" max="5" width="109.42578125" bestFit="1" customWidth="1"/>
    <col min="7" max="7" width="19.140625" bestFit="1" customWidth="1"/>
  </cols>
  <sheetData>
    <row r="1" spans="2:5" ht="15.75" thickBot="1" x14ac:dyDescent="0.3"/>
    <row r="2" spans="2:5" ht="15.75" x14ac:dyDescent="0.25">
      <c r="B2" s="22" t="s">
        <v>0</v>
      </c>
      <c r="C2" s="23"/>
      <c r="D2" s="23"/>
      <c r="E2" s="24"/>
    </row>
    <row r="3" spans="2:5" x14ac:dyDescent="0.25">
      <c r="B3" s="18">
        <v>45937</v>
      </c>
      <c r="C3" s="19"/>
      <c r="D3" s="19"/>
      <c r="E3" s="25"/>
    </row>
    <row r="4" spans="2:5" x14ac:dyDescent="0.25">
      <c r="B4" s="6"/>
      <c r="C4" s="26"/>
      <c r="D4" s="26"/>
      <c r="E4" s="7"/>
    </row>
    <row r="5" spans="2:5" x14ac:dyDescent="0.25">
      <c r="B5" s="8" t="s">
        <v>1</v>
      </c>
      <c r="C5" s="1">
        <v>26741000</v>
      </c>
      <c r="D5" s="15" t="s">
        <v>10</v>
      </c>
      <c r="E5" s="27" t="s">
        <v>20</v>
      </c>
    </row>
    <row r="6" spans="2:5" x14ac:dyDescent="0.25">
      <c r="B6" s="8" t="s">
        <v>2</v>
      </c>
      <c r="C6" s="1">
        <v>2602734.64</v>
      </c>
      <c r="D6" s="15" t="s">
        <v>11</v>
      </c>
      <c r="E6" s="27" t="s">
        <v>21</v>
      </c>
    </row>
    <row r="7" spans="2:5" x14ac:dyDescent="0.25">
      <c r="B7" s="9" t="s">
        <v>3</v>
      </c>
      <c r="C7" s="2">
        <f>SUM(C5:C6)</f>
        <v>29343734.640000001</v>
      </c>
      <c r="D7" s="16" t="s">
        <v>12</v>
      </c>
      <c r="E7" s="27" t="s">
        <v>22</v>
      </c>
    </row>
    <row r="8" spans="2:5" x14ac:dyDescent="0.25">
      <c r="B8" s="6"/>
      <c r="C8" s="28"/>
      <c r="D8" s="29"/>
      <c r="E8" s="7"/>
    </row>
    <row r="9" spans="2:5" x14ac:dyDescent="0.25">
      <c r="B9" s="6"/>
      <c r="C9" s="28"/>
      <c r="D9" s="29"/>
      <c r="E9" s="7"/>
    </row>
    <row r="10" spans="2:5" x14ac:dyDescent="0.25">
      <c r="B10" s="10" t="s">
        <v>4</v>
      </c>
      <c r="C10" s="3">
        <v>29343731.48</v>
      </c>
      <c r="D10" s="15" t="s">
        <v>13</v>
      </c>
      <c r="E10" s="27" t="s">
        <v>23</v>
      </c>
    </row>
    <row r="11" spans="2:5" x14ac:dyDescent="0.25">
      <c r="B11" s="6"/>
      <c r="C11" s="26"/>
      <c r="D11" s="29"/>
      <c r="E11" s="7"/>
    </row>
    <row r="12" spans="2:5" x14ac:dyDescent="0.25">
      <c r="B12" s="6"/>
      <c r="C12" s="26"/>
      <c r="D12" s="17"/>
      <c r="E12" s="7"/>
    </row>
    <row r="13" spans="2:5" x14ac:dyDescent="0.25">
      <c r="B13" s="11" t="s">
        <v>5</v>
      </c>
      <c r="C13" s="5">
        <v>12003007.1</v>
      </c>
      <c r="D13" s="16" t="s">
        <v>14</v>
      </c>
      <c r="E13" s="27" t="s">
        <v>24</v>
      </c>
    </row>
    <row r="14" spans="2:5" x14ac:dyDescent="0.25">
      <c r="B14" s="8" t="s">
        <v>7</v>
      </c>
      <c r="C14" s="1">
        <v>6.02</v>
      </c>
      <c r="D14" s="16" t="s">
        <v>15</v>
      </c>
      <c r="E14" s="30" t="s">
        <v>25</v>
      </c>
    </row>
    <row r="15" spans="2:5" x14ac:dyDescent="0.25">
      <c r="B15" s="8" t="s">
        <v>8</v>
      </c>
      <c r="C15" s="1">
        <f>C13/C14</f>
        <v>1993855</v>
      </c>
      <c r="D15" s="16" t="s">
        <v>16</v>
      </c>
      <c r="E15" s="30" t="s">
        <v>26</v>
      </c>
    </row>
    <row r="16" spans="2:5" x14ac:dyDescent="0.25">
      <c r="B16" s="6"/>
      <c r="C16" s="26"/>
      <c r="D16" s="17"/>
      <c r="E16" s="7"/>
    </row>
    <row r="17" spans="2:5" x14ac:dyDescent="0.25">
      <c r="B17" s="6"/>
      <c r="C17" s="26"/>
      <c r="D17" s="17"/>
      <c r="E17" s="7"/>
    </row>
    <row r="18" spans="2:5" x14ac:dyDescent="0.25">
      <c r="B18" s="11" t="s">
        <v>6</v>
      </c>
      <c r="C18" s="5">
        <v>29343731.48</v>
      </c>
      <c r="D18" s="20" t="s">
        <v>13</v>
      </c>
      <c r="E18" s="27" t="s">
        <v>23</v>
      </c>
    </row>
    <row r="19" spans="2:5" x14ac:dyDescent="0.25">
      <c r="B19" s="8" t="s">
        <v>7</v>
      </c>
      <c r="C19" s="1">
        <v>6.02</v>
      </c>
      <c r="D19" s="21" t="s">
        <v>15</v>
      </c>
      <c r="E19" s="30" t="s">
        <v>25</v>
      </c>
    </row>
    <row r="20" spans="2:5" x14ac:dyDescent="0.25">
      <c r="B20" s="8" t="s">
        <v>8</v>
      </c>
      <c r="C20" s="1">
        <f>C18/C19</f>
        <v>4874374</v>
      </c>
      <c r="D20" s="20" t="s">
        <v>17</v>
      </c>
      <c r="E20" s="30" t="s">
        <v>27</v>
      </c>
    </row>
    <row r="21" spans="2:5" x14ac:dyDescent="0.25">
      <c r="B21" s="6"/>
      <c r="C21" s="26"/>
      <c r="D21" s="29"/>
      <c r="E21" s="7"/>
    </row>
    <row r="22" spans="2:5" x14ac:dyDescent="0.25">
      <c r="B22" s="6"/>
      <c r="C22" s="26"/>
      <c r="D22" s="29"/>
      <c r="E22" s="7"/>
    </row>
    <row r="23" spans="2:5" x14ac:dyDescent="0.25">
      <c r="B23" s="12" t="s">
        <v>9</v>
      </c>
      <c r="C23" s="4">
        <f>C13+C18</f>
        <v>41346738.579999998</v>
      </c>
      <c r="D23" s="15" t="s">
        <v>18</v>
      </c>
      <c r="E23" s="27" t="s">
        <v>28</v>
      </c>
    </row>
    <row r="24" spans="2:5" x14ac:dyDescent="0.25">
      <c r="B24" s="12" t="s">
        <v>7</v>
      </c>
      <c r="C24" s="4">
        <v>6.02</v>
      </c>
      <c r="D24" s="16" t="s">
        <v>15</v>
      </c>
      <c r="E24" s="30" t="s">
        <v>25</v>
      </c>
    </row>
    <row r="25" spans="2:5" ht="15.75" thickBot="1" x14ac:dyDescent="0.3">
      <c r="B25" s="13" t="s">
        <v>8</v>
      </c>
      <c r="C25" s="14">
        <f>C23/C24</f>
        <v>6868229</v>
      </c>
      <c r="D25" s="31" t="s">
        <v>19</v>
      </c>
      <c r="E25" s="32" t="s">
        <v>29</v>
      </c>
    </row>
  </sheetData>
  <mergeCells count="2">
    <mergeCell ref="B2:E2"/>
    <mergeCell ref="B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Lopez Cobo</dc:creator>
  <cp:lastModifiedBy>Jose Angel Lopez Cobo</cp:lastModifiedBy>
  <dcterms:created xsi:type="dcterms:W3CDTF">2025-08-27T11:39:40Z</dcterms:created>
  <dcterms:modified xsi:type="dcterms:W3CDTF">2025-10-08T07:06:42Z</dcterms:modified>
</cp:coreProperties>
</file>